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s="1"/>
  <c r="C23" i="4"/>
  <c r="E23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<sst xmlns="http://schemas.openxmlformats.org/spreadsheetml/2006/main" count="158" uniqueCount="91">
  <si>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</si>
  <si>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</si>
  <si>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</si>
  <si>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</si>
  <si>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</si>
  <si>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</si>
  <si>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</si>
  <si>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</si>
  <si>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</si>
  <si>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</si>
  <si>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</si>
  <si>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</si>
  <si>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</si>
  <si>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</si>
  <si>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</si>
  <si>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</si>
  <si>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</si>
  <si>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</si>
  <si>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</si>
  <si>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</si>
  <si>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</si>
  <si>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</si>
  <si>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</si>
  <si>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</si>
  <si>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</si>
  <si>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</si>
  <si>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</si>
  <si>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</si>
  <si>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</si>
  <si>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</si>
  <si>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</si>
  <si>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</si>
  <si>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</si>
  <si>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</si>
  <si>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</si>
  <si>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</si>
  <si>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</si>
  <si>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</si>
  <si>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</si>
  <si>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</si>
  <si>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</si>
  <si>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</si>
  <si>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</si>
  <si>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</si>
  <si>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</si>
  <si>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</si>
  <si>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</si>
  <si>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</si>
  <si>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</si>
  <si>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</si>
  <si>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</si>
  <si>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</si>
  <si>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</si>
  <si>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</si>
  <si>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</si>
  <si>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</si>
  <si>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</si>
  <si>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</si>
  <si>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</si>
  <si>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</si>
  <si>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</si>
  <si>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</si>
  <si>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</si>
  <si>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</si>
  <si>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</si>
  <si>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</si>
  <si>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</si>
  <si>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</si>
  <si>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</si>
  <si>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</si>
  <si>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</si>
  <si>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</si>
  <si>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</si>
  <si>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</si>
  <si>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 Минеральные Воды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</si>
  <si>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</si>
  <si>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ж/б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</si>
  <si>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</si>
  <si>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Технологическое присоединение энергопринимающих устройств потребителей максимальной мощностью до 15 кВт включительно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</si>
  <si>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</si>
  <si>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</si>
  <si>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ВЛ</t>
  </si>
  <si>
    <t>P_ 180400168</t>
  </si>
  <si>
    <t>Строительство участка "ВЛ-0,4кВ ул.Московская(Тихая-Мостовая)(Мостовая-Щорса четная сторона)(Щорса-Безымянный)" по ТУ №278/20245/МВ от 06.11.2024, заявитель -Т2 Мобайл</t>
  </si>
  <si>
    <t xml:space="preserve">Строительство участка "ВЛ-0,4кВ ул.Московская(Тихая-Мостовая)(Мостовая-Щорса четная сторона)(Щорса-Безымянный)" </t>
  </si>
  <si>
    <t>Начало 2-й квартал 2025 г. 
Окончание 2-й квартал 2025 г.</t>
  </si>
  <si>
    <t xml:space="preserve">2 кв 2025 </t>
  </si>
  <si>
    <t>ВЛ-0,4кВ ул.Московская(Тихая-Мостовая)(Мостовая-Щорса четная сторона)(Щорса-Безымянный)</t>
  </si>
  <si>
    <t>50 
35</t>
  </si>
  <si>
    <t>50 
35 
16</t>
  </si>
  <si>
    <t>Реализация инвестиционного проекта осуществлена в 1 этап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</si>
</sst>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topLeftCell="A13" zoomScale="115" zoomScaleSheetLayoutView="115" workbookViewId="0">
      <selection activeCell="C24" sqref="C24:H24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72" t="s">
        <v>65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54" t="s">
        <v>64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8" t="s">
        <v>63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7" t="s">
        <v>34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66" t="s">
        <v>62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65" t="s">
        <v>82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66" t="s">
        <v>61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76" t="s">
        <v>83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66" t="s">
        <v>60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0" t="s">
        <v>74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60" t="s">
        <v>78</v>
      </c>
      <c r="D23" s="61"/>
      <c r="E23" s="61"/>
      <c r="F23" s="61"/>
      <c r="G23" s="61"/>
      <c r="H23" s="62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59</v>
      </c>
      <c r="C24" s="57" t="s">
        <v>77</v>
      </c>
      <c r="D24" s="57"/>
      <c r="E24" s="57"/>
      <c r="F24" s="57"/>
      <c r="G24" s="57"/>
      <c r="H24" s="57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57" t="s">
        <v>84</v>
      </c>
      <c r="D25" s="57"/>
      <c r="E25" s="57"/>
      <c r="F25" s="57"/>
      <c r="G25" s="57"/>
      <c r="H25" s="57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57" t="s">
        <v>90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56</v>
      </c>
      <c r="C27" s="69" t="s">
        <v>85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55</v>
      </c>
      <c r="C28" s="69" t="s">
        <v>75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54</v>
      </c>
      <c r="C29" s="69" t="s">
        <v>79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53</v>
      </c>
      <c r="C30" s="55" t="s">
        <v>80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52</v>
      </c>
      <c r="C31" s="75" t="s">
        <v>51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40</v>
      </c>
      <c r="B34" s="12" t="s">
        <v>39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38</v>
      </c>
      <c r="C35" s="46" t="s">
        <v>86</v>
      </c>
      <c r="D35" s="47">
        <v>100</v>
      </c>
      <c r="E35" s="16"/>
      <c r="F35" s="16"/>
      <c r="G35" s="15" t="s">
        <v>13</v>
      </c>
      <c r="H35" s="53">
        <v>45777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37</v>
      </c>
      <c r="C36" s="11"/>
      <c r="D36" s="10"/>
      <c r="E36" s="50">
        <f>F36*1.2</f>
        <v>3.8969795999999994E-2</v>
      </c>
      <c r="F36" s="50">
        <f>32.47483/1000</f>
        <v>3.2474829999999996E-2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H10" sqref="H10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>
      <c r="A11" s="84" t="str">
        <f>'1. паспорт '!A12:H12</f>
        <v>P_ 180400168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>
      <c r="A14" s="85" t="str">
        <f>'1. паспорт '!A15:H15</f>
        <v>Строительство участка "ВЛ-0,4кВ ул.Московская(Тихая-Мостовая)(Мостовая-Щорса четная сторона)(Щорса-Безымянный)" по ТУ №278/20245/МВ от 06.11.2024, заявитель -Т2 Мобайл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66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L23" sqref="L2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35</v>
      </c>
    </row>
    <row r="4" spans="1:22" s="1" customFormat="1" ht="15.75">
      <c r="B4" s="84" t="s">
        <v>36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>
      <c r="A8" s="84" t="str">
        <f>'1. паспорт '!A9:H9</f>
        <v>ГУП СК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>
      <c r="A11" s="84" t="str">
        <f>'1. паспорт '!A12:H12</f>
        <v>P_ 180400168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>
      <c r="A14" s="85" t="str">
        <f>'1. паспорт '!A15:H15</f>
        <v>Строительство участка "ВЛ-0,4кВ ул.Московская(Тихая-Мостовая)(Мостовая-Щорса четная сторона)(Щорса-Безымянный)" по ТУ №278/20245/МВ от 06.11.2024, заявитель -Т2 Мобайл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>
      <c r="A17" s="78" t="s">
        <v>68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70</v>
      </c>
      <c r="C19" s="79"/>
      <c r="D19" s="79" t="s">
        <v>69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72</v>
      </c>
      <c r="L19" s="79"/>
      <c r="M19" s="79" t="s">
        <v>71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73</v>
      </c>
      <c r="W19" s="79"/>
    </row>
    <row r="20" spans="1:23" s="1" customFormat="1" ht="15.7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73.25">
      <c r="A23" s="5">
        <v>1</v>
      </c>
      <c r="B23" s="5" t="s">
        <v>87</v>
      </c>
      <c r="C23" s="5" t="str">
        <f>B23</f>
        <v>ВЛ-0,4кВ ул.Московская(Тихая-Мостовая)(Мостовая-Щорса четная сторона)(Щорса-Безымянный)</v>
      </c>
      <c r="D23" s="5" t="str">
        <f>B23</f>
        <v>ВЛ-0,4кВ ул.Московская(Тихая-Мостовая)(Мостовая-Щорса четная сторона)(Щорса-Безымянный)</v>
      </c>
      <c r="E23" s="5" t="str">
        <f>C23</f>
        <v>ВЛ-0,4кВ ул.Московская(Тихая-Мостовая)(Мостовая-Щорса четная сторона)(Щорса-Безымянный)</v>
      </c>
      <c r="F23" s="49">
        <v>0.4</v>
      </c>
      <c r="G23" s="49">
        <v>0.4</v>
      </c>
      <c r="H23" s="49">
        <v>0.4</v>
      </c>
      <c r="I23" s="49">
        <v>0.4</v>
      </c>
      <c r="J23" s="5">
        <v>1976</v>
      </c>
      <c r="K23" s="5">
        <v>1</v>
      </c>
      <c r="L23" s="5">
        <v>1</v>
      </c>
      <c r="M23" s="5" t="s">
        <v>88</v>
      </c>
      <c r="N23" s="51" t="s">
        <v>89</v>
      </c>
      <c r="O23" s="5" t="s">
        <v>81</v>
      </c>
      <c r="P23" s="5" t="s">
        <v>81</v>
      </c>
      <c r="Q23" s="48">
        <v>1.6619999999999999</v>
      </c>
      <c r="R23" s="52">
        <v>1.7170000000000001</v>
      </c>
      <c r="S23" s="5" t="s">
        <v>13</v>
      </c>
      <c r="T23" s="5" t="s">
        <v>13</v>
      </c>
      <c r="U23" s="5" t="s">
        <v>13</v>
      </c>
      <c r="V23" s="51" t="s">
        <v>76</v>
      </c>
      <c r="W23" s="51" t="s">
        <v>76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2025-05-21T11:43:09Z</dcterms:modified>
</cp:coreProperties>
</file>